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174433\OneDrive - Correos\Escritorio\LIMPIEZA 2026\DOC RECIBIDA CIASCOM 080426\modif 20052026\ANEXOS\"/>
    </mc:Choice>
  </mc:AlternateContent>
  <xr:revisionPtr revIDLastSave="0" documentId="13_ncr:1_{ED64FFEE-059F-4A9A-8C7C-60F99B1CFDDB}" xr6:coauthVersionLast="47" xr6:coauthVersionMax="47" xr10:uidLastSave="{00000000-0000-0000-0000-000000000000}"/>
  <workbookProtection workbookAlgorithmName="SHA-512" workbookHashValue="BZNTsRhGOiQBGmiQQu7/oL/uAH8u7FToT1asZwKvPNt081iZ/GWrJxK2iWJAvM+f245BGXIJ7hdS30G/0RuBsw==" workbookSaltValue="fuytVpFKhDQZ/FyS9V4KSg==" workbookSpinCount="100000" lockStructure="1"/>
  <bookViews>
    <workbookView xWindow="28680" yWindow="-120" windowWidth="29040" windowHeight="15720" xr2:uid="{2B7B2343-CB07-400D-9CCB-E156C3ED4990}"/>
  </bookViews>
  <sheets>
    <sheet name="Lote 02" sheetId="1" r:id="rId1"/>
  </sheets>
  <definedNames>
    <definedName name="_xlnm._FilterDatabase" localSheetId="0" hidden="1">'Lote 02'!$B$8:$J$8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88" i="1" l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10" i="1"/>
  <c r="H9" i="1"/>
  <c r="G6" i="1"/>
  <c r="I88" i="1" l="1"/>
  <c r="J10" i="1" l="1"/>
  <c r="J11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9" i="1"/>
</calcChain>
</file>

<file path=xl/sharedStrings.xml><?xml version="1.0" encoding="utf-8"?>
<sst xmlns="http://schemas.openxmlformats.org/spreadsheetml/2006/main" count="408" uniqueCount="177">
  <si>
    <t>S.E. CORREOS Y TELÉGRAFOS, S.A.,S.M.E.</t>
  </si>
  <si>
    <t>AUXILIARES</t>
  </si>
  <si>
    <t>OFICINAS</t>
  </si>
  <si>
    <t>CTA Y DERIVADOS</t>
  </si>
  <si>
    <t>EDIFICIO SINGULAR</t>
  </si>
  <si>
    <t>PROVINCIA</t>
  </si>
  <si>
    <t>Centros</t>
  </si>
  <si>
    <t>CÓDIGO</t>
  </si>
  <si>
    <t>CENTRO</t>
  </si>
  <si>
    <t>TIPOLOGÍA DE CENTRO</t>
  </si>
  <si>
    <t>EMPRESA DEL GRUPO</t>
  </si>
  <si>
    <t>HORAS SEMANA LIMPIEZA BÁSICA</t>
  </si>
  <si>
    <r>
      <t>SUPERFICIE
(m</t>
    </r>
    <r>
      <rPr>
        <b/>
        <vertAlign val="superscript"/>
        <sz val="11"/>
        <color theme="0"/>
        <rFont val="Calibri"/>
        <family val="2"/>
        <scheme val="minor"/>
      </rPr>
      <t>2</t>
    </r>
    <r>
      <rPr>
        <b/>
        <sz val="11"/>
        <color theme="0"/>
        <rFont val="Calibri"/>
        <family val="2"/>
        <scheme val="minor"/>
      </rPr>
      <t>)</t>
    </r>
  </si>
  <si>
    <t>Cumplimentar solo las casillas en color amarillo con Nº de horas</t>
  </si>
  <si>
    <t>Totales:</t>
  </si>
  <si>
    <t>Asturias</t>
  </si>
  <si>
    <t>33-007</t>
  </si>
  <si>
    <t>AVILES SUC1</t>
  </si>
  <si>
    <t>33-009</t>
  </si>
  <si>
    <t>AVILES UR1</t>
  </si>
  <si>
    <t>33-016</t>
  </si>
  <si>
    <t>BELMONTE DE MIRANDA</t>
  </si>
  <si>
    <t>33-020</t>
  </si>
  <si>
    <t xml:space="preserve">BLIMEA </t>
  </si>
  <si>
    <t>33-021</t>
  </si>
  <si>
    <t xml:space="preserve">BOAL </t>
  </si>
  <si>
    <t>33-025</t>
  </si>
  <si>
    <t xml:space="preserve">CABAÑAQUINTA </t>
  </si>
  <si>
    <t>33-028</t>
  </si>
  <si>
    <t>CAMOCHA, LA</t>
  </si>
  <si>
    <t>33-034</t>
  </si>
  <si>
    <t xml:space="preserve">CANDAS </t>
  </si>
  <si>
    <t>33-035</t>
  </si>
  <si>
    <t>CANGAS DE ONIS</t>
  </si>
  <si>
    <t>33-039</t>
  </si>
  <si>
    <t xml:space="preserve">CARIDAD, LA  </t>
  </si>
  <si>
    <t>33-042</t>
  </si>
  <si>
    <t xml:space="preserve">CASTROPOL </t>
  </si>
  <si>
    <t>33-049</t>
  </si>
  <si>
    <t xml:space="preserve">COLLOTO </t>
  </si>
  <si>
    <t>33-050</t>
  </si>
  <si>
    <t xml:space="preserve">COLOMBRES </t>
  </si>
  <si>
    <t>33-051</t>
  </si>
  <si>
    <t xml:space="preserve">COLUNGA  </t>
  </si>
  <si>
    <t>33-054</t>
  </si>
  <si>
    <t xml:space="preserve">COVADONGA </t>
  </si>
  <si>
    <t>33-055</t>
  </si>
  <si>
    <t xml:space="preserve">CUDILLERO UR </t>
  </si>
  <si>
    <t>33-058</t>
  </si>
  <si>
    <t>ENTREGO, EL</t>
  </si>
  <si>
    <t>33-064</t>
  </si>
  <si>
    <t>GIJON EP OP / USE / CSR / UR1</t>
  </si>
  <si>
    <t>33-065</t>
  </si>
  <si>
    <t>GIJON SUC1</t>
  </si>
  <si>
    <t>33-066</t>
  </si>
  <si>
    <t>GIJON SUC2</t>
  </si>
  <si>
    <t>33-067</t>
  </si>
  <si>
    <t xml:space="preserve">GIJON SUC3 / UR2 </t>
  </si>
  <si>
    <t>33-068</t>
  </si>
  <si>
    <t>GRADO</t>
  </si>
  <si>
    <t>33-072</t>
  </si>
  <si>
    <t xml:space="preserve">INFIESTO </t>
  </si>
  <si>
    <t>33-076</t>
  </si>
  <si>
    <t xml:space="preserve">LANGREO SUC1 </t>
  </si>
  <si>
    <t>33-077</t>
  </si>
  <si>
    <t xml:space="preserve">LANGREO </t>
  </si>
  <si>
    <t>33-081</t>
  </si>
  <si>
    <t>LLANES</t>
  </si>
  <si>
    <t>33-082</t>
  </si>
  <si>
    <t xml:space="preserve">LLARANES </t>
  </si>
  <si>
    <t>33-083</t>
  </si>
  <si>
    <t xml:space="preserve">LUANCO </t>
  </si>
  <si>
    <t>33-084</t>
  </si>
  <si>
    <t>LUARCA</t>
  </si>
  <si>
    <t>33-090</t>
  </si>
  <si>
    <t>MOREDA DE ALLER</t>
  </si>
  <si>
    <t>33-097</t>
  </si>
  <si>
    <t>NAVIA</t>
  </si>
  <si>
    <t>33-098</t>
  </si>
  <si>
    <t>NOREÑA</t>
  </si>
  <si>
    <t>33-105</t>
  </si>
  <si>
    <t>OVIEDO EP OP</t>
  </si>
  <si>
    <t>33-108</t>
  </si>
  <si>
    <t xml:space="preserve">OVIEDO SUC1 </t>
  </si>
  <si>
    <t>33-109</t>
  </si>
  <si>
    <t>OVIEDO SUC2</t>
  </si>
  <si>
    <t>33-114</t>
  </si>
  <si>
    <t>OVIEDO UR1 / UR2</t>
  </si>
  <si>
    <t>33-115</t>
  </si>
  <si>
    <t>OVIEDO CTA LLANERA</t>
  </si>
  <si>
    <t>33-116</t>
  </si>
  <si>
    <t xml:space="preserve">OVIEDO USE </t>
  </si>
  <si>
    <t>33-118</t>
  </si>
  <si>
    <t>PANES</t>
  </si>
  <si>
    <t>33-123</t>
  </si>
  <si>
    <t>PIEDRAS BLANCAS</t>
  </si>
  <si>
    <t>33-124</t>
  </si>
  <si>
    <t>POLA DE ALLANDE</t>
  </si>
  <si>
    <t>33-125</t>
  </si>
  <si>
    <t>POLA DE LAVIANA</t>
  </si>
  <si>
    <t>33-128</t>
  </si>
  <si>
    <t>POLA DE SIERO</t>
  </si>
  <si>
    <t>33-129</t>
  </si>
  <si>
    <t>POLA DE SIERO UR</t>
  </si>
  <si>
    <t>33-133</t>
  </si>
  <si>
    <t>POSADA DE LLANERA</t>
  </si>
  <si>
    <t>33-137</t>
  </si>
  <si>
    <t>PRAVIA</t>
  </si>
  <si>
    <t>33-141</t>
  </si>
  <si>
    <t xml:space="preserve">LANGREO SUC2 </t>
  </si>
  <si>
    <t>33-142</t>
  </si>
  <si>
    <t>RIBADESELLA</t>
  </si>
  <si>
    <t>33-147</t>
  </si>
  <si>
    <t>SALINAS</t>
  </si>
  <si>
    <t>33-149</t>
  </si>
  <si>
    <t>SAN CLAUDIO (OVIEDO CSR)</t>
  </si>
  <si>
    <t>33-170</t>
  </si>
  <si>
    <t>SOTRONDIO</t>
  </si>
  <si>
    <t>33-171</t>
  </si>
  <si>
    <t>TAPIA DE CASARIEGO</t>
  </si>
  <si>
    <t>33-175</t>
  </si>
  <si>
    <t>TINEO</t>
  </si>
  <si>
    <t>33-178</t>
  </si>
  <si>
    <t>TRUBIA</t>
  </si>
  <si>
    <t>33-182</t>
  </si>
  <si>
    <t>TURON</t>
  </si>
  <si>
    <t>33-183</t>
  </si>
  <si>
    <t>UJO</t>
  </si>
  <si>
    <t>33-199</t>
  </si>
  <si>
    <t>VILLAVICIOSA</t>
  </si>
  <si>
    <t>33-204</t>
  </si>
  <si>
    <t xml:space="preserve">GIJON SUC4 </t>
  </si>
  <si>
    <t>33-205</t>
  </si>
  <si>
    <t xml:space="preserve">OVIEDO SUC6 </t>
  </si>
  <si>
    <t>33-206</t>
  </si>
  <si>
    <t xml:space="preserve">VEGADEO </t>
  </si>
  <si>
    <t>33-209</t>
  </si>
  <si>
    <t>OVIEDO UR3</t>
  </si>
  <si>
    <t>33-213</t>
  </si>
  <si>
    <t>POLA DE LENA</t>
  </si>
  <si>
    <t>33-214</t>
  </si>
  <si>
    <t xml:space="preserve">CUDILLERO </t>
  </si>
  <si>
    <t>33-215</t>
  </si>
  <si>
    <t>NAVA</t>
  </si>
  <si>
    <t>33-216</t>
  </si>
  <si>
    <t>GIJON SUC6 CC CARREFOUR</t>
  </si>
  <si>
    <t>33-217</t>
  </si>
  <si>
    <t>POLA DE LENA UR</t>
  </si>
  <si>
    <t>33-219</t>
  </si>
  <si>
    <t>BERRON, EL</t>
  </si>
  <si>
    <t>33-220</t>
  </si>
  <si>
    <t>GIJON UR3</t>
  </si>
  <si>
    <t>33-221</t>
  </si>
  <si>
    <t>LUGONES</t>
  </si>
  <si>
    <t>33-222</t>
  </si>
  <si>
    <t xml:space="preserve">ARRIONDAS  </t>
  </si>
  <si>
    <t>33-223</t>
  </si>
  <si>
    <t>MIERES OFICINA TECNICA Y REPARTO</t>
  </si>
  <si>
    <t>33-225</t>
  </si>
  <si>
    <t>SALAS</t>
  </si>
  <si>
    <t>33-230</t>
  </si>
  <si>
    <t>MIERES UR</t>
  </si>
  <si>
    <t>33-240</t>
  </si>
  <si>
    <t xml:space="preserve">AVILES OP </t>
  </si>
  <si>
    <t>33-241</t>
  </si>
  <si>
    <t xml:space="preserve">PROAZA </t>
  </si>
  <si>
    <t>33-242</t>
  </si>
  <si>
    <t xml:space="preserve">SANTA EULALIA DE OSCOS </t>
  </si>
  <si>
    <t>33-243</t>
  </si>
  <si>
    <t>AVILES SUC3</t>
  </si>
  <si>
    <t>33-244</t>
  </si>
  <si>
    <t>CANGAS DEL NARCEA</t>
  </si>
  <si>
    <t>33-245</t>
  </si>
  <si>
    <t>OVIEDO SUC5 (NUEVO)</t>
  </si>
  <si>
    <r>
      <t xml:space="preserve">ANEXO G: </t>
    </r>
    <r>
      <rPr>
        <i/>
        <sz val="24"/>
        <color rgb="FF003369"/>
        <rFont val="Calibri"/>
        <family val="2"/>
        <scheme val="minor"/>
      </rPr>
      <t>Oferta Técnica LOTE 02</t>
    </r>
  </si>
  <si>
    <t>HORAS 6 MESES 
LIMPIEZA BÁSICA</t>
  </si>
  <si>
    <t>SEMANAS APERTURA
6 MESES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</si>
</sst>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24"/>
      <color rgb="FF003369"/>
      <name val="Calibri"/>
      <family val="2"/>
      <scheme val="minor"/>
    </font>
    <font>
      <i/>
      <sz val="24"/>
      <color rgb="FF003369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20"/>
      <color rgb="FF003369"/>
      <name val="Calibri"/>
      <family val="2"/>
      <scheme val="minor"/>
    </font>
    <font>
      <b/>
      <sz val="14"/>
      <color rgb="FFFF0000"/>
      <name val="Calibri"/>
      <family val="2"/>
      <scheme val="minor"/>
    </font>
    <font>
      <i/>
      <sz val="16"/>
      <color rgb="FFFF0000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003369"/>
        <bgColor indexed="64"/>
      </patternFill>
    </fill>
    <fill>
      <patternFill patternType="solid">
        <fgColor theme="3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ck">
        <color rgb="FF003369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thin">
        <color indexed="64"/>
      </right>
      <top style="medium">
        <color rgb="FFFF0000"/>
      </top>
      <bottom style="medium">
        <color rgb="FFFF0000"/>
      </bottom>
      <diagonal/>
    </border>
    <border>
      <left style="thin">
        <color indexed="64"/>
      </left>
      <right style="medium">
        <color rgb="FFFF0000"/>
      </right>
      <top style="medium">
        <color rgb="FFFF0000"/>
      </top>
      <bottom style="medium">
        <color rgb="FFFF0000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44">
    <xf numFmtId="0" fontId="0" fillId="0" borderId="0" xfId="0"/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vertical="center" wrapText="1"/>
    </xf>
    <xf numFmtId="0" fontId="0" fillId="2" borderId="1" xfId="0" applyFill="1" applyBorder="1" applyAlignment="1">
      <alignment horizontal="center" vertical="center" wrapText="1"/>
    </xf>
    <xf numFmtId="2" fontId="0" fillId="2" borderId="1" xfId="0" applyNumberFormat="1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2" fontId="0" fillId="2" borderId="5" xfId="0" applyNumberForma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left" vertical="center"/>
    </xf>
    <xf numFmtId="0" fontId="0" fillId="0" borderId="7" xfId="0" applyBorder="1" applyAlignment="1">
      <alignment horizontal="center" vertical="center" wrapText="1"/>
    </xf>
    <xf numFmtId="0" fontId="0" fillId="0" borderId="7" xfId="0" applyBorder="1" applyAlignment="1">
      <alignment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0" fillId="2" borderId="5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/>
    </xf>
    <xf numFmtId="0" fontId="4" fillId="4" borderId="13" xfId="0" applyFont="1" applyFill="1" applyBorder="1" applyAlignment="1">
      <alignment horizontal="center" vertical="center" wrapText="1"/>
    </xf>
    <xf numFmtId="43" fontId="4" fillId="4" borderId="2" xfId="1" applyFont="1" applyFill="1" applyBorder="1" applyAlignment="1">
      <alignment horizontal="center" vertical="center" wrapText="1"/>
    </xf>
    <xf numFmtId="43" fontId="0" fillId="0" borderId="7" xfId="1" applyFont="1" applyBorder="1" applyAlignment="1">
      <alignment horizontal="left" vertical="center" wrapText="1"/>
    </xf>
    <xf numFmtId="43" fontId="0" fillId="0" borderId="0" xfId="1" applyFont="1" applyAlignment="1">
      <alignment horizontal="left" vertical="center" wrapText="1"/>
    </xf>
    <xf numFmtId="43" fontId="0" fillId="2" borderId="5" xfId="1" applyFont="1" applyFill="1" applyBorder="1" applyAlignment="1">
      <alignment horizontal="left" vertical="center" wrapText="1"/>
    </xf>
    <xf numFmtId="43" fontId="0" fillId="2" borderId="1" xfId="1" applyFont="1" applyFill="1" applyBorder="1" applyAlignment="1">
      <alignment horizontal="left" vertical="center" wrapText="1"/>
    </xf>
    <xf numFmtId="0" fontId="0" fillId="0" borderId="7" xfId="0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11" fillId="0" borderId="0" xfId="0" applyFont="1" applyAlignment="1">
      <alignment horizontal="left" vertical="center"/>
    </xf>
    <xf numFmtId="0" fontId="4" fillId="4" borderId="2" xfId="0" applyFont="1" applyFill="1" applyBorder="1" applyAlignment="1">
      <alignment horizontal="left" vertical="center" wrapText="1"/>
    </xf>
    <xf numFmtId="2" fontId="13" fillId="5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0" fontId="0" fillId="0" borderId="0" xfId="0" applyAlignment="1">
      <alignment horizontal="centerContinuous" vertical="center" wrapText="1"/>
    </xf>
    <xf numFmtId="0" fontId="10" fillId="0" borderId="0" xfId="0" applyFont="1" applyAlignment="1">
      <alignment horizontal="centerContinuous" vertical="top" wrapText="1"/>
    </xf>
    <xf numFmtId="0" fontId="8" fillId="0" borderId="0" xfId="0" applyFont="1" applyAlignment="1">
      <alignment horizontal="centerContinuous" vertical="top" wrapText="1"/>
    </xf>
    <xf numFmtId="0" fontId="0" fillId="0" borderId="0" xfId="0" applyAlignment="1">
      <alignment horizontal="centerContinuous" vertical="top" wrapText="1"/>
    </xf>
    <xf numFmtId="2" fontId="7" fillId="3" borderId="5" xfId="0" applyNumberFormat="1" applyFont="1" applyFill="1" applyBorder="1" applyAlignment="1" applyProtection="1">
      <alignment horizontal="center" vertical="center" wrapText="1"/>
      <protection locked="0"/>
    </xf>
    <xf numFmtId="2" fontId="7" fillId="3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10" xfId="0" applyFont="1" applyBorder="1" applyAlignment="1">
      <alignment horizontal="center" vertical="center"/>
    </xf>
    <xf numFmtId="0" fontId="11" fillId="0" borderId="11" xfId="0" applyFont="1" applyBorder="1" applyAlignment="1">
      <alignment horizontal="center" vertical="center"/>
    </xf>
    <xf numFmtId="0" fontId="11" fillId="0" borderId="12" xfId="0" applyFont="1" applyBorder="1" applyAlignment="1">
      <alignment horizontal="center" vertical="center"/>
    </xf>
  </cellXfs>
  <cellStyles count="2">
    <cellStyle name="Millares" xfId="1" builtinId="3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003369"/>
      <color rgb="FF0D387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104775</xdr:colOff>
      <xdr:row>0</xdr:row>
      <xdr:rowOff>171450</xdr:rowOff>
    </xdr:from>
    <xdr:to>
      <xdr:col>1</xdr:col>
      <xdr:colOff>812165</xdr:colOff>
      <xdr:row>3</xdr:row>
      <xdr:rowOff>151505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53D29D8B-FA41-4083-B13F-4261CB51A1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628" y="171450"/>
          <a:ext cx="704850" cy="711574"/>
        </a:xfrm>
        <a:prstGeom prst="rect">
          <a:avLst/>
        </a:prstGeom>
        <a:ln w="12700">
          <a:solidFill>
            <a:srgbClr val="003369"/>
          </a:solidFill>
        </a:ln>
      </xdr:spPr>
    </xdr:pic>
    <xdr:clientData/>
  </xdr:twoCellAnchor>
  <xdr:twoCellAnchor>
    <xdr:from>
      <xdr:col>8</xdr:col>
      <xdr:colOff>332368</xdr:colOff>
      <xdr:row>6</xdr:row>
      <xdr:rowOff>52027</xdr:rowOff>
    </xdr:from>
    <xdr:to>
      <xdr:col>8</xdr:col>
      <xdr:colOff>1083162</xdr:colOff>
      <xdr:row>6</xdr:row>
      <xdr:rowOff>433139</xdr:rowOff>
    </xdr:to>
    <xdr:sp macro="" textlink="">
      <xdr:nvSpPr>
        <xdr:cNvPr id="2" name="Flecha: hacia abajo 1">
          <a:extLst>
            <a:ext uri="{FF2B5EF4-FFF2-40B4-BE49-F238E27FC236}">
              <a16:creationId xmlns:a16="http://schemas.microsoft.com/office/drawing/2014/main" id="{8818B086-3240-F05B-9E6F-E231FB90A1C9}"/>
            </a:ext>
          </a:extLst>
        </xdr:cNvPr>
        <xdr:cNvSpPr/>
      </xdr:nvSpPr>
      <xdr:spPr>
        <a:xfrm>
          <a:off x="9653261" y="1616848"/>
          <a:ext cx="750794" cy="381112"/>
        </a:xfrm>
        <a:prstGeom prst="downArrow">
          <a:avLst/>
        </a:prstGeom>
        <a:solidFill>
          <a:schemeClr val="accent4">
            <a:lumMod val="20000"/>
            <a:lumOff val="80000"/>
          </a:schemeClr>
        </a:solidFill>
        <a:ln w="28575">
          <a:solidFill>
            <a:schemeClr val="accent1"/>
          </a:solidFill>
        </a:ln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E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B389DD-8C21-48A6-879B-01E1DA9E46DA}">
  <dimension ref="B2:J88"/>
  <sheetViews>
    <sheetView showGridLines="0" tabSelected="1" zoomScale="85" zoomScaleNormal="85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I9" sqref="I9"/>
    </sheetView>
  </sheetViews>
  <sheetFormatPr baseColWidth="10" defaultColWidth="11.54296875" defaultRowHeight="14.5" x14ac:dyDescent="0.35"/>
  <cols>
    <col min="1" max="1" width="1.453125" style="3" customWidth="1"/>
    <col min="2" max="2" width="14" style="2" customWidth="1"/>
    <col min="3" max="3" width="13.453125" style="2" bestFit="1" customWidth="1"/>
    <col min="4" max="4" width="22.54296875" style="30" customWidth="1"/>
    <col min="5" max="5" width="17.90625" style="3" customWidth="1"/>
    <col min="6" max="6" width="35.1796875" style="2" bestFit="1" customWidth="1"/>
    <col min="7" max="7" width="13.81640625" style="26" customWidth="1"/>
    <col min="8" max="8" width="15.6328125" style="2" customWidth="1"/>
    <col min="9" max="9" width="18.453125" style="2" customWidth="1"/>
    <col min="10" max="10" width="20.1796875" style="3" customWidth="1"/>
    <col min="11" max="16384" width="11.54296875" style="3"/>
  </cols>
  <sheetData>
    <row r="2" spans="2:10" ht="27.75" customHeight="1" thickBot="1" x14ac:dyDescent="0.4">
      <c r="C2" s="10" t="s">
        <v>174</v>
      </c>
      <c r="D2" s="29"/>
      <c r="E2" s="12"/>
      <c r="F2" s="11"/>
      <c r="G2" s="25"/>
      <c r="H2" s="11"/>
      <c r="I2" s="11"/>
      <c r="J2" s="12"/>
    </row>
    <row r="3" spans="2:10" ht="15.5" thickTop="1" thickBot="1" x14ac:dyDescent="0.4"/>
    <row r="4" spans="2:10" ht="21.75" customHeight="1" thickBot="1" x14ac:dyDescent="0.4">
      <c r="C4" s="41" t="s">
        <v>13</v>
      </c>
      <c r="D4" s="42"/>
      <c r="E4" s="42"/>
      <c r="F4" s="43"/>
    </row>
    <row r="5" spans="2:10" ht="7.25" customHeight="1" x14ac:dyDescent="0.35">
      <c r="C5" s="17"/>
      <c r="D5" s="31"/>
      <c r="E5" s="17"/>
      <c r="F5" s="17"/>
    </row>
    <row r="6" spans="2:10" ht="39" customHeight="1" x14ac:dyDescent="0.35">
      <c r="B6" s="3"/>
      <c r="G6" s="36" t="str">
        <f>IF(OR(COUNTBLANK(I9:I87)=79,COUNTBLANK(I9:I87)=0),"","ERROR: Hay casillas en la columna ''HORAS SEMANA LIMPIEZA BÁSICA'' sin cumplimentar")</f>
        <v/>
      </c>
      <c r="H6" s="35"/>
      <c r="I6" s="37"/>
      <c r="J6" s="38"/>
    </row>
    <row r="7" spans="2:10" ht="40.25" customHeight="1" thickBot="1" x14ac:dyDescent="0.4">
      <c r="B7" s="22" t="s">
        <v>6</v>
      </c>
      <c r="I7" s="16"/>
    </row>
    <row r="8" spans="2:10" s="1" customFormat="1" ht="66.75" customHeight="1" thickBot="1" x14ac:dyDescent="0.4">
      <c r="B8" s="23" t="s">
        <v>5</v>
      </c>
      <c r="C8" s="14" t="s">
        <v>7</v>
      </c>
      <c r="D8" s="32" t="s">
        <v>8</v>
      </c>
      <c r="E8" s="13" t="s">
        <v>9</v>
      </c>
      <c r="F8" s="13" t="s">
        <v>10</v>
      </c>
      <c r="G8" s="24" t="s">
        <v>12</v>
      </c>
      <c r="H8" s="13" t="s">
        <v>176</v>
      </c>
      <c r="I8" s="13" t="s">
        <v>11</v>
      </c>
      <c r="J8" s="13" t="s">
        <v>175</v>
      </c>
    </row>
    <row r="9" spans="2:10" ht="31.75" customHeight="1" x14ac:dyDescent="0.35">
      <c r="B9" s="20" t="s">
        <v>15</v>
      </c>
      <c r="C9" s="8" t="s">
        <v>16</v>
      </c>
      <c r="D9" s="18" t="s">
        <v>17</v>
      </c>
      <c r="E9" s="7" t="s">
        <v>2</v>
      </c>
      <c r="F9" s="15" t="s">
        <v>0</v>
      </c>
      <c r="G9" s="27">
        <v>286.02999999999997</v>
      </c>
      <c r="H9" s="9">
        <f>49.34/2</f>
        <v>24.67</v>
      </c>
      <c r="I9" s="39"/>
      <c r="J9" s="5" t="str">
        <f>IFERROR(IF(OR(E9="CRISTALES",I9=""),"",IF(I9&lt;=0,"Error: Vuelva a cumplimentar horas",ROUND(I9*H9,2))),"Error: Vuelva a cumplimentar horas")</f>
        <v/>
      </c>
    </row>
    <row r="10" spans="2:10" ht="31.75" customHeight="1" x14ac:dyDescent="0.35">
      <c r="B10" s="21" t="s">
        <v>15</v>
      </c>
      <c r="C10" s="6" t="s">
        <v>18</v>
      </c>
      <c r="D10" s="19" t="s">
        <v>19</v>
      </c>
      <c r="E10" s="4" t="s">
        <v>2</v>
      </c>
      <c r="F10" s="15" t="s">
        <v>0</v>
      </c>
      <c r="G10" s="28">
        <v>902.28</v>
      </c>
      <c r="H10" s="5">
        <f>49.34/2</f>
        <v>24.67</v>
      </c>
      <c r="I10" s="40"/>
      <c r="J10" s="5" t="str">
        <f t="shared" ref="J10:J73" si="0">IFERROR(IF(OR(E10="CRISTALES",I10=""),"",IF(I10&lt;=0,"Error: Vuelva a cumplimentar horas",ROUND(I10*H10,2))),"Error: Vuelva a cumplimentar horas")</f>
        <v/>
      </c>
    </row>
    <row r="11" spans="2:10" ht="31.75" customHeight="1" x14ac:dyDescent="0.35">
      <c r="B11" s="21" t="s">
        <v>15</v>
      </c>
      <c r="C11" s="6" t="s">
        <v>20</v>
      </c>
      <c r="D11" s="19" t="s">
        <v>21</v>
      </c>
      <c r="E11" s="4" t="s">
        <v>1</v>
      </c>
      <c r="F11" s="15" t="s">
        <v>0</v>
      </c>
      <c r="G11" s="28">
        <v>135</v>
      </c>
      <c r="H11" s="5">
        <f t="shared" ref="H11:H74" si="1">49.34/2</f>
        <v>24.67</v>
      </c>
      <c r="I11" s="40"/>
      <c r="J11" s="5" t="str">
        <f t="shared" si="0"/>
        <v/>
      </c>
    </row>
    <row r="12" spans="2:10" ht="31.75" customHeight="1" x14ac:dyDescent="0.35">
      <c r="B12" s="21" t="s">
        <v>15</v>
      </c>
      <c r="C12" s="6" t="s">
        <v>22</v>
      </c>
      <c r="D12" s="19" t="s">
        <v>23</v>
      </c>
      <c r="E12" s="4" t="s">
        <v>2</v>
      </c>
      <c r="F12" s="15" t="s">
        <v>0</v>
      </c>
      <c r="G12" s="28">
        <v>52</v>
      </c>
      <c r="H12" s="5">
        <f t="shared" si="1"/>
        <v>24.67</v>
      </c>
      <c r="I12" s="40"/>
      <c r="J12" s="5" t="str">
        <f t="shared" si="0"/>
        <v/>
      </c>
    </row>
    <row r="13" spans="2:10" ht="31.75" customHeight="1" x14ac:dyDescent="0.35">
      <c r="B13" s="21" t="s">
        <v>15</v>
      </c>
      <c r="C13" s="6" t="s">
        <v>24</v>
      </c>
      <c r="D13" s="19" t="s">
        <v>25</v>
      </c>
      <c r="E13" s="4" t="s">
        <v>2</v>
      </c>
      <c r="F13" s="15" t="s">
        <v>0</v>
      </c>
      <c r="G13" s="28">
        <v>90</v>
      </c>
      <c r="H13" s="5">
        <f t="shared" si="1"/>
        <v>24.67</v>
      </c>
      <c r="I13" s="40"/>
      <c r="J13" s="5" t="str">
        <f t="shared" si="0"/>
        <v/>
      </c>
    </row>
    <row r="14" spans="2:10" ht="31.75" customHeight="1" x14ac:dyDescent="0.35">
      <c r="B14" s="21" t="s">
        <v>15</v>
      </c>
      <c r="C14" s="6" t="s">
        <v>26</v>
      </c>
      <c r="D14" s="19" t="s">
        <v>27</v>
      </c>
      <c r="E14" s="4" t="s">
        <v>1</v>
      </c>
      <c r="F14" s="15" t="s">
        <v>0</v>
      </c>
      <c r="G14" s="28">
        <v>63</v>
      </c>
      <c r="H14" s="5">
        <f t="shared" si="1"/>
        <v>24.67</v>
      </c>
      <c r="I14" s="40"/>
      <c r="J14" s="5" t="str">
        <f t="shared" si="0"/>
        <v/>
      </c>
    </row>
    <row r="15" spans="2:10" ht="31.75" customHeight="1" x14ac:dyDescent="0.35">
      <c r="B15" s="21" t="s">
        <v>15</v>
      </c>
      <c r="C15" s="6" t="s">
        <v>28</v>
      </c>
      <c r="D15" s="19" t="s">
        <v>29</v>
      </c>
      <c r="E15" s="4" t="s">
        <v>1</v>
      </c>
      <c r="F15" s="15" t="s">
        <v>0</v>
      </c>
      <c r="G15" s="28">
        <v>22</v>
      </c>
      <c r="H15" s="5">
        <f t="shared" si="1"/>
        <v>24.67</v>
      </c>
      <c r="I15" s="40"/>
      <c r="J15" s="5" t="str">
        <f t="shared" si="0"/>
        <v/>
      </c>
    </row>
    <row r="16" spans="2:10" ht="31.75" customHeight="1" x14ac:dyDescent="0.35">
      <c r="B16" s="21" t="s">
        <v>15</v>
      </c>
      <c r="C16" s="6" t="s">
        <v>30</v>
      </c>
      <c r="D16" s="19" t="s">
        <v>31</v>
      </c>
      <c r="E16" s="4" t="s">
        <v>2</v>
      </c>
      <c r="F16" s="15" t="s">
        <v>0</v>
      </c>
      <c r="G16" s="28">
        <v>162.56</v>
      </c>
      <c r="H16" s="5">
        <f t="shared" si="1"/>
        <v>24.67</v>
      </c>
      <c r="I16" s="40"/>
      <c r="J16" s="5" t="str">
        <f t="shared" si="0"/>
        <v/>
      </c>
    </row>
    <row r="17" spans="2:10" ht="31.75" customHeight="1" x14ac:dyDescent="0.35">
      <c r="B17" s="21" t="s">
        <v>15</v>
      </c>
      <c r="C17" s="6" t="s">
        <v>32</v>
      </c>
      <c r="D17" s="19" t="s">
        <v>33</v>
      </c>
      <c r="E17" s="4" t="s">
        <v>2</v>
      </c>
      <c r="F17" s="15" t="s">
        <v>0</v>
      </c>
      <c r="G17" s="28">
        <v>121</v>
      </c>
      <c r="H17" s="5">
        <f t="shared" si="1"/>
        <v>24.67</v>
      </c>
      <c r="I17" s="40"/>
      <c r="J17" s="5" t="str">
        <f t="shared" si="0"/>
        <v/>
      </c>
    </row>
    <row r="18" spans="2:10" ht="31.75" customHeight="1" x14ac:dyDescent="0.35">
      <c r="B18" s="21" t="s">
        <v>15</v>
      </c>
      <c r="C18" s="6" t="s">
        <v>34</v>
      </c>
      <c r="D18" s="19" t="s">
        <v>35</v>
      </c>
      <c r="E18" s="4" t="s">
        <v>1</v>
      </c>
      <c r="F18" s="15" t="s">
        <v>0</v>
      </c>
      <c r="G18" s="28">
        <v>40</v>
      </c>
      <c r="H18" s="5">
        <f t="shared" si="1"/>
        <v>24.67</v>
      </c>
      <c r="I18" s="40"/>
      <c r="J18" s="5" t="str">
        <f t="shared" si="0"/>
        <v/>
      </c>
    </row>
    <row r="19" spans="2:10" ht="31.75" customHeight="1" x14ac:dyDescent="0.35">
      <c r="B19" s="21" t="s">
        <v>15</v>
      </c>
      <c r="C19" s="6" t="s">
        <v>36</v>
      </c>
      <c r="D19" s="19" t="s">
        <v>37</v>
      </c>
      <c r="E19" s="4" t="s">
        <v>2</v>
      </c>
      <c r="F19" s="15" t="s">
        <v>0</v>
      </c>
      <c r="G19" s="28">
        <v>70</v>
      </c>
      <c r="H19" s="5">
        <f t="shared" si="1"/>
        <v>24.67</v>
      </c>
      <c r="I19" s="40"/>
      <c r="J19" s="5" t="str">
        <f t="shared" si="0"/>
        <v/>
      </c>
    </row>
    <row r="20" spans="2:10" ht="31.75" customHeight="1" x14ac:dyDescent="0.35">
      <c r="B20" s="21" t="s">
        <v>15</v>
      </c>
      <c r="C20" s="6" t="s">
        <v>38</v>
      </c>
      <c r="D20" s="19" t="s">
        <v>39</v>
      </c>
      <c r="E20" s="4" t="s">
        <v>2</v>
      </c>
      <c r="F20" s="15" t="s">
        <v>0</v>
      </c>
      <c r="G20" s="28">
        <v>90</v>
      </c>
      <c r="H20" s="5">
        <f t="shared" si="1"/>
        <v>24.67</v>
      </c>
      <c r="I20" s="40"/>
      <c r="J20" s="5" t="str">
        <f t="shared" si="0"/>
        <v/>
      </c>
    </row>
    <row r="21" spans="2:10" ht="31.75" customHeight="1" x14ac:dyDescent="0.35">
      <c r="B21" s="21" t="s">
        <v>15</v>
      </c>
      <c r="C21" s="6" t="s">
        <v>40</v>
      </c>
      <c r="D21" s="19" t="s">
        <v>41</v>
      </c>
      <c r="E21" s="4" t="s">
        <v>2</v>
      </c>
      <c r="F21" s="15" t="s">
        <v>0</v>
      </c>
      <c r="G21" s="28">
        <v>84.34</v>
      </c>
      <c r="H21" s="5">
        <f t="shared" si="1"/>
        <v>24.67</v>
      </c>
      <c r="I21" s="40"/>
      <c r="J21" s="5" t="str">
        <f t="shared" si="0"/>
        <v/>
      </c>
    </row>
    <row r="22" spans="2:10" ht="31.75" customHeight="1" x14ac:dyDescent="0.35">
      <c r="B22" s="21" t="s">
        <v>15</v>
      </c>
      <c r="C22" s="6" t="s">
        <v>42</v>
      </c>
      <c r="D22" s="19" t="s">
        <v>43</v>
      </c>
      <c r="E22" s="4" t="s">
        <v>2</v>
      </c>
      <c r="F22" s="15" t="s">
        <v>0</v>
      </c>
      <c r="G22" s="28">
        <v>163</v>
      </c>
      <c r="H22" s="5">
        <f t="shared" si="1"/>
        <v>24.67</v>
      </c>
      <c r="I22" s="40"/>
      <c r="J22" s="5" t="str">
        <f t="shared" si="0"/>
        <v/>
      </c>
    </row>
    <row r="23" spans="2:10" ht="31.75" customHeight="1" x14ac:dyDescent="0.35">
      <c r="B23" s="21" t="s">
        <v>15</v>
      </c>
      <c r="C23" s="6" t="s">
        <v>44</v>
      </c>
      <c r="D23" s="19" t="s">
        <v>45</v>
      </c>
      <c r="E23" s="4" t="s">
        <v>1</v>
      </c>
      <c r="F23" s="15" t="s">
        <v>0</v>
      </c>
      <c r="G23" s="28">
        <v>8.5</v>
      </c>
      <c r="H23" s="5">
        <f t="shared" si="1"/>
        <v>24.67</v>
      </c>
      <c r="I23" s="40"/>
      <c r="J23" s="5" t="str">
        <f t="shared" si="0"/>
        <v/>
      </c>
    </row>
    <row r="24" spans="2:10" ht="31.75" customHeight="1" x14ac:dyDescent="0.35">
      <c r="B24" s="21" t="s">
        <v>15</v>
      </c>
      <c r="C24" s="6" t="s">
        <v>46</v>
      </c>
      <c r="D24" s="19" t="s">
        <v>47</v>
      </c>
      <c r="E24" s="4" t="s">
        <v>2</v>
      </c>
      <c r="F24" s="15" t="s">
        <v>0</v>
      </c>
      <c r="G24" s="28">
        <v>68.47</v>
      </c>
      <c r="H24" s="5">
        <f t="shared" si="1"/>
        <v>24.67</v>
      </c>
      <c r="I24" s="40"/>
      <c r="J24" s="5" t="str">
        <f t="shared" si="0"/>
        <v/>
      </c>
    </row>
    <row r="25" spans="2:10" ht="31.75" customHeight="1" x14ac:dyDescent="0.35">
      <c r="B25" s="21" t="s">
        <v>15</v>
      </c>
      <c r="C25" s="6" t="s">
        <v>48</v>
      </c>
      <c r="D25" s="19" t="s">
        <v>49</v>
      </c>
      <c r="E25" s="4" t="s">
        <v>2</v>
      </c>
      <c r="F25" s="15" t="s">
        <v>0</v>
      </c>
      <c r="G25" s="28">
        <v>185.23</v>
      </c>
      <c r="H25" s="5">
        <f t="shared" si="1"/>
        <v>24.67</v>
      </c>
      <c r="I25" s="40"/>
      <c r="J25" s="5" t="str">
        <f t="shared" si="0"/>
        <v/>
      </c>
    </row>
    <row r="26" spans="2:10" ht="31.75" customHeight="1" x14ac:dyDescent="0.35">
      <c r="B26" s="21" t="s">
        <v>15</v>
      </c>
      <c r="C26" s="6" t="s">
        <v>50</v>
      </c>
      <c r="D26" s="19" t="s">
        <v>51</v>
      </c>
      <c r="E26" s="4" t="s">
        <v>4</v>
      </c>
      <c r="F26" s="15" t="s">
        <v>0</v>
      </c>
      <c r="G26" s="28">
        <v>4366</v>
      </c>
      <c r="H26" s="5">
        <f t="shared" si="1"/>
        <v>24.67</v>
      </c>
      <c r="I26" s="40"/>
      <c r="J26" s="5" t="str">
        <f t="shared" si="0"/>
        <v/>
      </c>
    </row>
    <row r="27" spans="2:10" ht="31.75" customHeight="1" x14ac:dyDescent="0.35">
      <c r="B27" s="21" t="s">
        <v>15</v>
      </c>
      <c r="C27" s="6" t="s">
        <v>52</v>
      </c>
      <c r="D27" s="19" t="s">
        <v>53</v>
      </c>
      <c r="E27" s="4" t="s">
        <v>2</v>
      </c>
      <c r="F27" s="15" t="s">
        <v>0</v>
      </c>
      <c r="G27" s="28">
        <v>210.36</v>
      </c>
      <c r="H27" s="5">
        <f t="shared" si="1"/>
        <v>24.67</v>
      </c>
      <c r="I27" s="40"/>
      <c r="J27" s="5" t="str">
        <f t="shared" si="0"/>
        <v/>
      </c>
    </row>
    <row r="28" spans="2:10" ht="31.75" customHeight="1" x14ac:dyDescent="0.35">
      <c r="B28" s="21" t="s">
        <v>15</v>
      </c>
      <c r="C28" s="6" t="s">
        <v>54</v>
      </c>
      <c r="D28" s="19" t="s">
        <v>55</v>
      </c>
      <c r="E28" s="4" t="s">
        <v>2</v>
      </c>
      <c r="F28" s="15" t="s">
        <v>0</v>
      </c>
      <c r="G28" s="28">
        <v>120</v>
      </c>
      <c r="H28" s="5">
        <f t="shared" si="1"/>
        <v>24.67</v>
      </c>
      <c r="I28" s="40"/>
      <c r="J28" s="5" t="str">
        <f t="shared" si="0"/>
        <v/>
      </c>
    </row>
    <row r="29" spans="2:10" ht="31.75" customHeight="1" x14ac:dyDescent="0.35">
      <c r="B29" s="21" t="s">
        <v>15</v>
      </c>
      <c r="C29" s="6" t="s">
        <v>56</v>
      </c>
      <c r="D29" s="19" t="s">
        <v>57</v>
      </c>
      <c r="E29" s="4" t="s">
        <v>2</v>
      </c>
      <c r="F29" s="15" t="s">
        <v>0</v>
      </c>
      <c r="G29" s="28">
        <v>552.23</v>
      </c>
      <c r="H29" s="5">
        <f t="shared" si="1"/>
        <v>24.67</v>
      </c>
      <c r="I29" s="40"/>
      <c r="J29" s="5" t="str">
        <f t="shared" si="0"/>
        <v/>
      </c>
    </row>
    <row r="30" spans="2:10" ht="31.75" customHeight="1" x14ac:dyDescent="0.35">
      <c r="B30" s="21" t="s">
        <v>15</v>
      </c>
      <c r="C30" s="6" t="s">
        <v>58</v>
      </c>
      <c r="D30" s="19" t="s">
        <v>59</v>
      </c>
      <c r="E30" s="4" t="s">
        <v>2</v>
      </c>
      <c r="F30" s="15" t="s">
        <v>0</v>
      </c>
      <c r="G30" s="28">
        <v>182</v>
      </c>
      <c r="H30" s="5">
        <f t="shared" si="1"/>
        <v>24.67</v>
      </c>
      <c r="I30" s="40"/>
      <c r="J30" s="5" t="str">
        <f t="shared" si="0"/>
        <v/>
      </c>
    </row>
    <row r="31" spans="2:10" ht="31.75" customHeight="1" x14ac:dyDescent="0.35">
      <c r="B31" s="21" t="s">
        <v>15</v>
      </c>
      <c r="C31" s="6" t="s">
        <v>60</v>
      </c>
      <c r="D31" s="19" t="s">
        <v>61</v>
      </c>
      <c r="E31" s="4" t="s">
        <v>2</v>
      </c>
      <c r="F31" s="15" t="s">
        <v>0</v>
      </c>
      <c r="G31" s="28">
        <v>241.88</v>
      </c>
      <c r="H31" s="5">
        <f t="shared" si="1"/>
        <v>24.67</v>
      </c>
      <c r="I31" s="40"/>
      <c r="J31" s="5" t="str">
        <f t="shared" si="0"/>
        <v/>
      </c>
    </row>
    <row r="32" spans="2:10" ht="31.75" customHeight="1" x14ac:dyDescent="0.35">
      <c r="B32" s="21" t="s">
        <v>15</v>
      </c>
      <c r="C32" s="6" t="s">
        <v>62</v>
      </c>
      <c r="D32" s="19" t="s">
        <v>63</v>
      </c>
      <c r="E32" s="4" t="s">
        <v>2</v>
      </c>
      <c r="F32" s="15" t="s">
        <v>0</v>
      </c>
      <c r="G32" s="28">
        <v>113.2</v>
      </c>
      <c r="H32" s="5">
        <f t="shared" si="1"/>
        <v>24.67</v>
      </c>
      <c r="I32" s="40"/>
      <c r="J32" s="5" t="str">
        <f t="shared" si="0"/>
        <v/>
      </c>
    </row>
    <row r="33" spans="2:10" ht="31.75" customHeight="1" x14ac:dyDescent="0.35">
      <c r="B33" s="21" t="s">
        <v>15</v>
      </c>
      <c r="C33" s="6" t="s">
        <v>64</v>
      </c>
      <c r="D33" s="19" t="s">
        <v>65</v>
      </c>
      <c r="E33" s="4" t="s">
        <v>2</v>
      </c>
      <c r="F33" s="15" t="s">
        <v>0</v>
      </c>
      <c r="G33" s="28">
        <v>507.91</v>
      </c>
      <c r="H33" s="5">
        <f t="shared" si="1"/>
        <v>24.67</v>
      </c>
      <c r="I33" s="40"/>
      <c r="J33" s="5" t="str">
        <f t="shared" si="0"/>
        <v/>
      </c>
    </row>
    <row r="34" spans="2:10" ht="31.75" customHeight="1" x14ac:dyDescent="0.35">
      <c r="B34" s="21" t="s">
        <v>15</v>
      </c>
      <c r="C34" s="6" t="s">
        <v>66</v>
      </c>
      <c r="D34" s="19" t="s">
        <v>67</v>
      </c>
      <c r="E34" s="4" t="s">
        <v>2</v>
      </c>
      <c r="F34" s="15" t="s">
        <v>0</v>
      </c>
      <c r="G34" s="28">
        <v>241</v>
      </c>
      <c r="H34" s="5">
        <f t="shared" si="1"/>
        <v>24.67</v>
      </c>
      <c r="I34" s="40"/>
      <c r="J34" s="5" t="str">
        <f t="shared" si="0"/>
        <v/>
      </c>
    </row>
    <row r="35" spans="2:10" ht="31.75" customHeight="1" x14ac:dyDescent="0.35">
      <c r="B35" s="21" t="s">
        <v>15</v>
      </c>
      <c r="C35" s="6" t="s">
        <v>68</v>
      </c>
      <c r="D35" s="19" t="s">
        <v>69</v>
      </c>
      <c r="E35" s="4" t="s">
        <v>2</v>
      </c>
      <c r="F35" s="15" t="s">
        <v>0</v>
      </c>
      <c r="G35" s="28">
        <v>54</v>
      </c>
      <c r="H35" s="5">
        <f t="shared" si="1"/>
        <v>24.67</v>
      </c>
      <c r="I35" s="40"/>
      <c r="J35" s="5" t="str">
        <f t="shared" si="0"/>
        <v/>
      </c>
    </row>
    <row r="36" spans="2:10" ht="31.75" customHeight="1" x14ac:dyDescent="0.35">
      <c r="B36" s="21" t="s">
        <v>15</v>
      </c>
      <c r="C36" s="6" t="s">
        <v>70</v>
      </c>
      <c r="D36" s="19" t="s">
        <v>71</v>
      </c>
      <c r="E36" s="4" t="s">
        <v>2</v>
      </c>
      <c r="F36" s="15" t="s">
        <v>0</v>
      </c>
      <c r="G36" s="28">
        <v>131.78</v>
      </c>
      <c r="H36" s="5">
        <f t="shared" si="1"/>
        <v>24.67</v>
      </c>
      <c r="I36" s="40"/>
      <c r="J36" s="5" t="str">
        <f t="shared" si="0"/>
        <v/>
      </c>
    </row>
    <row r="37" spans="2:10" ht="31.75" customHeight="1" x14ac:dyDescent="0.35">
      <c r="B37" s="21" t="s">
        <v>15</v>
      </c>
      <c r="C37" s="6" t="s">
        <v>72</v>
      </c>
      <c r="D37" s="19" t="s">
        <v>73</v>
      </c>
      <c r="E37" s="4" t="s">
        <v>2</v>
      </c>
      <c r="F37" s="15" t="s">
        <v>0</v>
      </c>
      <c r="G37" s="28">
        <v>299</v>
      </c>
      <c r="H37" s="5">
        <f t="shared" si="1"/>
        <v>24.67</v>
      </c>
      <c r="I37" s="40"/>
      <c r="J37" s="5" t="str">
        <f t="shared" si="0"/>
        <v/>
      </c>
    </row>
    <row r="38" spans="2:10" ht="31.75" customHeight="1" x14ac:dyDescent="0.35">
      <c r="B38" s="21" t="s">
        <v>15</v>
      </c>
      <c r="C38" s="6" t="s">
        <v>74</v>
      </c>
      <c r="D38" s="19" t="s">
        <v>75</v>
      </c>
      <c r="E38" s="4" t="s">
        <v>2</v>
      </c>
      <c r="F38" s="15" t="s">
        <v>0</v>
      </c>
      <c r="G38" s="28">
        <v>201.27</v>
      </c>
      <c r="H38" s="5">
        <f t="shared" si="1"/>
        <v>24.67</v>
      </c>
      <c r="I38" s="40"/>
      <c r="J38" s="5" t="str">
        <f t="shared" si="0"/>
        <v/>
      </c>
    </row>
    <row r="39" spans="2:10" ht="31.75" customHeight="1" x14ac:dyDescent="0.35">
      <c r="B39" s="21" t="s">
        <v>15</v>
      </c>
      <c r="C39" s="6" t="s">
        <v>76</v>
      </c>
      <c r="D39" s="19" t="s">
        <v>77</v>
      </c>
      <c r="E39" s="4" t="s">
        <v>2</v>
      </c>
      <c r="F39" s="15" t="s">
        <v>0</v>
      </c>
      <c r="G39" s="28">
        <v>220.81</v>
      </c>
      <c r="H39" s="5">
        <f t="shared" si="1"/>
        <v>24.67</v>
      </c>
      <c r="I39" s="40"/>
      <c r="J39" s="5" t="str">
        <f t="shared" si="0"/>
        <v/>
      </c>
    </row>
    <row r="40" spans="2:10" ht="31.75" customHeight="1" x14ac:dyDescent="0.35">
      <c r="B40" s="21" t="s">
        <v>15</v>
      </c>
      <c r="C40" s="6" t="s">
        <v>78</v>
      </c>
      <c r="D40" s="19" t="s">
        <v>79</v>
      </c>
      <c r="E40" s="4" t="s">
        <v>2</v>
      </c>
      <c r="F40" s="15" t="s">
        <v>0</v>
      </c>
      <c r="G40" s="28">
        <v>185.12</v>
      </c>
      <c r="H40" s="5">
        <f t="shared" si="1"/>
        <v>24.67</v>
      </c>
      <c r="I40" s="40"/>
      <c r="J40" s="5" t="str">
        <f t="shared" si="0"/>
        <v/>
      </c>
    </row>
    <row r="41" spans="2:10" ht="31.75" customHeight="1" x14ac:dyDescent="0.35">
      <c r="B41" s="21" t="s">
        <v>15</v>
      </c>
      <c r="C41" s="6" t="s">
        <v>80</v>
      </c>
      <c r="D41" s="19" t="s">
        <v>81</v>
      </c>
      <c r="E41" s="4" t="s">
        <v>4</v>
      </c>
      <c r="F41" s="15" t="s">
        <v>0</v>
      </c>
      <c r="G41" s="28">
        <v>1813.21</v>
      </c>
      <c r="H41" s="5">
        <f t="shared" si="1"/>
        <v>24.67</v>
      </c>
      <c r="I41" s="40"/>
      <c r="J41" s="5" t="str">
        <f t="shared" si="0"/>
        <v/>
      </c>
    </row>
    <row r="42" spans="2:10" ht="31.75" customHeight="1" x14ac:dyDescent="0.35">
      <c r="B42" s="21" t="s">
        <v>15</v>
      </c>
      <c r="C42" s="6" t="s">
        <v>82</v>
      </c>
      <c r="D42" s="19" t="s">
        <v>83</v>
      </c>
      <c r="E42" s="4" t="s">
        <v>2</v>
      </c>
      <c r="F42" s="15" t="s">
        <v>0</v>
      </c>
      <c r="G42" s="28">
        <v>79.12</v>
      </c>
      <c r="H42" s="5">
        <f t="shared" si="1"/>
        <v>24.67</v>
      </c>
      <c r="I42" s="40"/>
      <c r="J42" s="5" t="str">
        <f t="shared" si="0"/>
        <v/>
      </c>
    </row>
    <row r="43" spans="2:10" ht="31.75" customHeight="1" x14ac:dyDescent="0.35">
      <c r="B43" s="21" t="s">
        <v>15</v>
      </c>
      <c r="C43" s="6" t="s">
        <v>84</v>
      </c>
      <c r="D43" s="19" t="s">
        <v>85</v>
      </c>
      <c r="E43" s="4" t="s">
        <v>2</v>
      </c>
      <c r="F43" s="15" t="s">
        <v>0</v>
      </c>
      <c r="G43" s="28">
        <v>226.67</v>
      </c>
      <c r="H43" s="5">
        <f t="shared" si="1"/>
        <v>24.67</v>
      </c>
      <c r="I43" s="40"/>
      <c r="J43" s="5" t="str">
        <f t="shared" si="0"/>
        <v/>
      </c>
    </row>
    <row r="44" spans="2:10" ht="31.75" customHeight="1" x14ac:dyDescent="0.35">
      <c r="B44" s="21" t="s">
        <v>15</v>
      </c>
      <c r="C44" s="6" t="s">
        <v>86</v>
      </c>
      <c r="D44" s="19" t="s">
        <v>87</v>
      </c>
      <c r="E44" s="4" t="s">
        <v>2</v>
      </c>
      <c r="F44" s="15" t="s">
        <v>0</v>
      </c>
      <c r="G44" s="28">
        <v>713.27</v>
      </c>
      <c r="H44" s="5">
        <f t="shared" si="1"/>
        <v>24.67</v>
      </c>
      <c r="I44" s="40"/>
      <c r="J44" s="5" t="str">
        <f t="shared" si="0"/>
        <v/>
      </c>
    </row>
    <row r="45" spans="2:10" ht="31.75" customHeight="1" x14ac:dyDescent="0.35">
      <c r="B45" s="21" t="s">
        <v>15</v>
      </c>
      <c r="C45" s="6" t="s">
        <v>88</v>
      </c>
      <c r="D45" s="19" t="s">
        <v>89</v>
      </c>
      <c r="E45" s="4" t="s">
        <v>3</v>
      </c>
      <c r="F45" s="15" t="s">
        <v>0</v>
      </c>
      <c r="G45" s="28">
        <v>8698.7199999999993</v>
      </c>
      <c r="H45" s="5">
        <f t="shared" si="1"/>
        <v>24.67</v>
      </c>
      <c r="I45" s="40"/>
      <c r="J45" s="5" t="str">
        <f t="shared" si="0"/>
        <v/>
      </c>
    </row>
    <row r="46" spans="2:10" ht="31.75" customHeight="1" x14ac:dyDescent="0.35">
      <c r="B46" s="21" t="s">
        <v>15</v>
      </c>
      <c r="C46" s="6" t="s">
        <v>90</v>
      </c>
      <c r="D46" s="19" t="s">
        <v>91</v>
      </c>
      <c r="E46" s="4" t="s">
        <v>2</v>
      </c>
      <c r="F46" s="15" t="s">
        <v>0</v>
      </c>
      <c r="G46" s="28">
        <v>276.42</v>
      </c>
      <c r="H46" s="5">
        <f t="shared" si="1"/>
        <v>24.67</v>
      </c>
      <c r="I46" s="40"/>
      <c r="J46" s="5" t="str">
        <f t="shared" si="0"/>
        <v/>
      </c>
    </row>
    <row r="47" spans="2:10" ht="31.75" customHeight="1" x14ac:dyDescent="0.35">
      <c r="B47" s="21" t="s">
        <v>15</v>
      </c>
      <c r="C47" s="6" t="s">
        <v>92</v>
      </c>
      <c r="D47" s="19" t="s">
        <v>93</v>
      </c>
      <c r="E47" s="4" t="s">
        <v>2</v>
      </c>
      <c r="F47" s="15" t="s">
        <v>0</v>
      </c>
      <c r="G47" s="28">
        <v>108</v>
      </c>
      <c r="H47" s="5">
        <f t="shared" si="1"/>
        <v>24.67</v>
      </c>
      <c r="I47" s="40"/>
      <c r="J47" s="5" t="str">
        <f t="shared" si="0"/>
        <v/>
      </c>
    </row>
    <row r="48" spans="2:10" ht="31.75" customHeight="1" x14ac:dyDescent="0.35">
      <c r="B48" s="21" t="s">
        <v>15</v>
      </c>
      <c r="C48" s="6" t="s">
        <v>94</v>
      </c>
      <c r="D48" s="19" t="s">
        <v>95</v>
      </c>
      <c r="E48" s="4" t="s">
        <v>2</v>
      </c>
      <c r="F48" s="15" t="s">
        <v>0</v>
      </c>
      <c r="G48" s="28">
        <v>160.53</v>
      </c>
      <c r="H48" s="5">
        <f t="shared" si="1"/>
        <v>24.67</v>
      </c>
      <c r="I48" s="40"/>
      <c r="J48" s="5" t="str">
        <f t="shared" si="0"/>
        <v/>
      </c>
    </row>
    <row r="49" spans="2:10" ht="31.75" customHeight="1" x14ac:dyDescent="0.35">
      <c r="B49" s="21" t="s">
        <v>15</v>
      </c>
      <c r="C49" s="6" t="s">
        <v>96</v>
      </c>
      <c r="D49" s="19" t="s">
        <v>97</v>
      </c>
      <c r="E49" s="4" t="s">
        <v>2</v>
      </c>
      <c r="F49" s="15" t="s">
        <v>0</v>
      </c>
      <c r="G49" s="28">
        <v>49.64</v>
      </c>
      <c r="H49" s="5">
        <f t="shared" si="1"/>
        <v>24.67</v>
      </c>
      <c r="I49" s="40"/>
      <c r="J49" s="5" t="str">
        <f t="shared" si="0"/>
        <v/>
      </c>
    </row>
    <row r="50" spans="2:10" ht="31.75" customHeight="1" x14ac:dyDescent="0.35">
      <c r="B50" s="21" t="s">
        <v>15</v>
      </c>
      <c r="C50" s="6" t="s">
        <v>98</v>
      </c>
      <c r="D50" s="19" t="s">
        <v>99</v>
      </c>
      <c r="E50" s="4" t="s">
        <v>2</v>
      </c>
      <c r="F50" s="15" t="s">
        <v>0</v>
      </c>
      <c r="G50" s="28">
        <v>253.92</v>
      </c>
      <c r="H50" s="5">
        <f t="shared" si="1"/>
        <v>24.67</v>
      </c>
      <c r="I50" s="40"/>
      <c r="J50" s="5" t="str">
        <f t="shared" si="0"/>
        <v/>
      </c>
    </row>
    <row r="51" spans="2:10" ht="31.75" customHeight="1" x14ac:dyDescent="0.35">
      <c r="B51" s="21" t="s">
        <v>15</v>
      </c>
      <c r="C51" s="6" t="s">
        <v>100</v>
      </c>
      <c r="D51" s="19" t="s">
        <v>101</v>
      </c>
      <c r="E51" s="4" t="s">
        <v>2</v>
      </c>
      <c r="F51" s="15" t="s">
        <v>0</v>
      </c>
      <c r="G51" s="28">
        <v>171.04</v>
      </c>
      <c r="H51" s="5">
        <f t="shared" si="1"/>
        <v>24.67</v>
      </c>
      <c r="I51" s="40"/>
      <c r="J51" s="5" t="str">
        <f t="shared" si="0"/>
        <v/>
      </c>
    </row>
    <row r="52" spans="2:10" ht="31.75" customHeight="1" x14ac:dyDescent="0.35">
      <c r="B52" s="21" t="s">
        <v>15</v>
      </c>
      <c r="C52" s="6" t="s">
        <v>102</v>
      </c>
      <c r="D52" s="19" t="s">
        <v>103</v>
      </c>
      <c r="E52" s="4" t="s">
        <v>2</v>
      </c>
      <c r="F52" s="15" t="s">
        <v>0</v>
      </c>
      <c r="G52" s="28">
        <v>209</v>
      </c>
      <c r="H52" s="5">
        <f t="shared" si="1"/>
        <v>24.67</v>
      </c>
      <c r="I52" s="40"/>
      <c r="J52" s="5" t="str">
        <f t="shared" si="0"/>
        <v/>
      </c>
    </row>
    <row r="53" spans="2:10" ht="31.75" customHeight="1" x14ac:dyDescent="0.35">
      <c r="B53" s="21" t="s">
        <v>15</v>
      </c>
      <c r="C53" s="6" t="s">
        <v>104</v>
      </c>
      <c r="D53" s="19" t="s">
        <v>105</v>
      </c>
      <c r="E53" s="4" t="s">
        <v>2</v>
      </c>
      <c r="F53" s="15" t="s">
        <v>0</v>
      </c>
      <c r="G53" s="28">
        <v>229.65</v>
      </c>
      <c r="H53" s="5">
        <f t="shared" si="1"/>
        <v>24.67</v>
      </c>
      <c r="I53" s="40"/>
      <c r="J53" s="5" t="str">
        <f t="shared" si="0"/>
        <v/>
      </c>
    </row>
    <row r="54" spans="2:10" ht="31.75" customHeight="1" x14ac:dyDescent="0.35">
      <c r="B54" s="21" t="s">
        <v>15</v>
      </c>
      <c r="C54" s="6" t="s">
        <v>106</v>
      </c>
      <c r="D54" s="19" t="s">
        <v>107</v>
      </c>
      <c r="E54" s="4" t="s">
        <v>2</v>
      </c>
      <c r="F54" s="15" t="s">
        <v>0</v>
      </c>
      <c r="G54" s="28">
        <v>155.4</v>
      </c>
      <c r="H54" s="5">
        <f t="shared" si="1"/>
        <v>24.67</v>
      </c>
      <c r="I54" s="40"/>
      <c r="J54" s="5" t="str">
        <f t="shared" si="0"/>
        <v/>
      </c>
    </row>
    <row r="55" spans="2:10" ht="31.75" customHeight="1" x14ac:dyDescent="0.35">
      <c r="B55" s="21" t="s">
        <v>15</v>
      </c>
      <c r="C55" s="6" t="s">
        <v>108</v>
      </c>
      <c r="D55" s="19" t="s">
        <v>109</v>
      </c>
      <c r="E55" s="4" t="s">
        <v>2</v>
      </c>
      <c r="F55" s="15" t="s">
        <v>0</v>
      </c>
      <c r="G55" s="28">
        <v>45</v>
      </c>
      <c r="H55" s="5">
        <f t="shared" si="1"/>
        <v>24.67</v>
      </c>
      <c r="I55" s="40"/>
      <c r="J55" s="5" t="str">
        <f t="shared" si="0"/>
        <v/>
      </c>
    </row>
    <row r="56" spans="2:10" ht="31.75" customHeight="1" x14ac:dyDescent="0.35">
      <c r="B56" s="21" t="s">
        <v>15</v>
      </c>
      <c r="C56" s="6" t="s">
        <v>110</v>
      </c>
      <c r="D56" s="19" t="s">
        <v>111</v>
      </c>
      <c r="E56" s="4" t="s">
        <v>2</v>
      </c>
      <c r="F56" s="15" t="s">
        <v>0</v>
      </c>
      <c r="G56" s="28">
        <v>163.41999999999999</v>
      </c>
      <c r="H56" s="5">
        <f t="shared" si="1"/>
        <v>24.67</v>
      </c>
      <c r="I56" s="40"/>
      <c r="J56" s="5" t="str">
        <f t="shared" si="0"/>
        <v/>
      </c>
    </row>
    <row r="57" spans="2:10" ht="31.75" customHeight="1" x14ac:dyDescent="0.35">
      <c r="B57" s="21" t="s">
        <v>15</v>
      </c>
      <c r="C57" s="6" t="s">
        <v>112</v>
      </c>
      <c r="D57" s="19" t="s">
        <v>113</v>
      </c>
      <c r="E57" s="4" t="s">
        <v>2</v>
      </c>
      <c r="F57" s="15" t="s">
        <v>0</v>
      </c>
      <c r="G57" s="28">
        <v>113.7</v>
      </c>
      <c r="H57" s="5">
        <f t="shared" si="1"/>
        <v>24.67</v>
      </c>
      <c r="I57" s="40"/>
      <c r="J57" s="5" t="str">
        <f t="shared" si="0"/>
        <v/>
      </c>
    </row>
    <row r="58" spans="2:10" ht="31.75" customHeight="1" x14ac:dyDescent="0.35">
      <c r="B58" s="21" t="s">
        <v>15</v>
      </c>
      <c r="C58" s="6" t="s">
        <v>114</v>
      </c>
      <c r="D58" s="19" t="s">
        <v>115</v>
      </c>
      <c r="E58" s="4" t="s">
        <v>1</v>
      </c>
      <c r="F58" s="15" t="s">
        <v>0</v>
      </c>
      <c r="G58" s="28">
        <v>135</v>
      </c>
      <c r="H58" s="5">
        <f t="shared" si="1"/>
        <v>24.67</v>
      </c>
      <c r="I58" s="40"/>
      <c r="J58" s="5" t="str">
        <f t="shared" si="0"/>
        <v/>
      </c>
    </row>
    <row r="59" spans="2:10" ht="31.75" customHeight="1" x14ac:dyDescent="0.35">
      <c r="B59" s="21" t="s">
        <v>15</v>
      </c>
      <c r="C59" s="6" t="s">
        <v>116</v>
      </c>
      <c r="D59" s="19" t="s">
        <v>117</v>
      </c>
      <c r="E59" s="4" t="s">
        <v>2</v>
      </c>
      <c r="F59" s="15" t="s">
        <v>0</v>
      </c>
      <c r="G59" s="28">
        <v>135.24</v>
      </c>
      <c r="H59" s="5">
        <f t="shared" si="1"/>
        <v>24.67</v>
      </c>
      <c r="I59" s="40"/>
      <c r="J59" s="5" t="str">
        <f t="shared" si="0"/>
        <v/>
      </c>
    </row>
    <row r="60" spans="2:10" ht="31.75" customHeight="1" x14ac:dyDescent="0.35">
      <c r="B60" s="21" t="s">
        <v>15</v>
      </c>
      <c r="C60" s="6" t="s">
        <v>118</v>
      </c>
      <c r="D60" s="19" t="s">
        <v>119</v>
      </c>
      <c r="E60" s="4" t="s">
        <v>2</v>
      </c>
      <c r="F60" s="15" t="s">
        <v>0</v>
      </c>
      <c r="G60" s="28">
        <v>146.44</v>
      </c>
      <c r="H60" s="5">
        <f t="shared" si="1"/>
        <v>24.67</v>
      </c>
      <c r="I60" s="40"/>
      <c r="J60" s="5" t="str">
        <f t="shared" si="0"/>
        <v/>
      </c>
    </row>
    <row r="61" spans="2:10" ht="31.75" customHeight="1" x14ac:dyDescent="0.35">
      <c r="B61" s="21" t="s">
        <v>15</v>
      </c>
      <c r="C61" s="6" t="s">
        <v>120</v>
      </c>
      <c r="D61" s="19" t="s">
        <v>121</v>
      </c>
      <c r="E61" s="4" t="s">
        <v>2</v>
      </c>
      <c r="F61" s="15" t="s">
        <v>0</v>
      </c>
      <c r="G61" s="28">
        <v>228.81</v>
      </c>
      <c r="H61" s="5">
        <f t="shared" si="1"/>
        <v>24.67</v>
      </c>
      <c r="I61" s="40"/>
      <c r="J61" s="5" t="str">
        <f t="shared" si="0"/>
        <v/>
      </c>
    </row>
    <row r="62" spans="2:10" ht="31.75" customHeight="1" x14ac:dyDescent="0.35">
      <c r="B62" s="21" t="s">
        <v>15</v>
      </c>
      <c r="C62" s="6" t="s">
        <v>122</v>
      </c>
      <c r="D62" s="19" t="s">
        <v>123</v>
      </c>
      <c r="E62" s="4" t="s">
        <v>2</v>
      </c>
      <c r="F62" s="15" t="s">
        <v>0</v>
      </c>
      <c r="G62" s="28">
        <v>160.07</v>
      </c>
      <c r="H62" s="5">
        <f t="shared" si="1"/>
        <v>24.67</v>
      </c>
      <c r="I62" s="40"/>
      <c r="J62" s="5" t="str">
        <f t="shared" si="0"/>
        <v/>
      </c>
    </row>
    <row r="63" spans="2:10" ht="31.75" customHeight="1" x14ac:dyDescent="0.35">
      <c r="B63" s="21" t="s">
        <v>15</v>
      </c>
      <c r="C63" s="6" t="s">
        <v>124</v>
      </c>
      <c r="D63" s="19" t="s">
        <v>125</v>
      </c>
      <c r="E63" s="4" t="s">
        <v>2</v>
      </c>
      <c r="F63" s="15" t="s">
        <v>0</v>
      </c>
      <c r="G63" s="28">
        <v>157.86000000000001</v>
      </c>
      <c r="H63" s="5">
        <f t="shared" si="1"/>
        <v>24.67</v>
      </c>
      <c r="I63" s="40"/>
      <c r="J63" s="5" t="str">
        <f t="shared" si="0"/>
        <v/>
      </c>
    </row>
    <row r="64" spans="2:10" ht="31.75" customHeight="1" x14ac:dyDescent="0.35">
      <c r="B64" s="21" t="s">
        <v>15</v>
      </c>
      <c r="C64" s="6" t="s">
        <v>126</v>
      </c>
      <c r="D64" s="19" t="s">
        <v>127</v>
      </c>
      <c r="E64" s="4" t="s">
        <v>2</v>
      </c>
      <c r="F64" s="15" t="s">
        <v>0</v>
      </c>
      <c r="G64" s="28">
        <v>52</v>
      </c>
      <c r="H64" s="5">
        <f t="shared" si="1"/>
        <v>24.67</v>
      </c>
      <c r="I64" s="40"/>
      <c r="J64" s="5" t="str">
        <f t="shared" si="0"/>
        <v/>
      </c>
    </row>
    <row r="65" spans="2:10" ht="31.75" customHeight="1" x14ac:dyDescent="0.35">
      <c r="B65" s="21" t="s">
        <v>15</v>
      </c>
      <c r="C65" s="6" t="s">
        <v>128</v>
      </c>
      <c r="D65" s="19" t="s">
        <v>129</v>
      </c>
      <c r="E65" s="4" t="s">
        <v>2</v>
      </c>
      <c r="F65" s="15" t="s">
        <v>0</v>
      </c>
      <c r="G65" s="28">
        <v>257</v>
      </c>
      <c r="H65" s="5">
        <f t="shared" si="1"/>
        <v>24.67</v>
      </c>
      <c r="I65" s="40"/>
      <c r="J65" s="5" t="str">
        <f t="shared" si="0"/>
        <v/>
      </c>
    </row>
    <row r="66" spans="2:10" ht="31.75" customHeight="1" x14ac:dyDescent="0.35">
      <c r="B66" s="21" t="s">
        <v>15</v>
      </c>
      <c r="C66" s="6" t="s">
        <v>130</v>
      </c>
      <c r="D66" s="19" t="s">
        <v>131</v>
      </c>
      <c r="E66" s="4" t="s">
        <v>2</v>
      </c>
      <c r="F66" s="15" t="s">
        <v>0</v>
      </c>
      <c r="G66" s="28">
        <v>139.18</v>
      </c>
      <c r="H66" s="5">
        <f t="shared" si="1"/>
        <v>24.67</v>
      </c>
      <c r="I66" s="40"/>
      <c r="J66" s="5" t="str">
        <f t="shared" si="0"/>
        <v/>
      </c>
    </row>
    <row r="67" spans="2:10" ht="31.75" customHeight="1" x14ac:dyDescent="0.35">
      <c r="B67" s="21" t="s">
        <v>15</v>
      </c>
      <c r="C67" s="6" t="s">
        <v>132</v>
      </c>
      <c r="D67" s="19" t="s">
        <v>133</v>
      </c>
      <c r="E67" s="4" t="s">
        <v>2</v>
      </c>
      <c r="F67" s="15" t="s">
        <v>0</v>
      </c>
      <c r="G67" s="28">
        <v>141.97</v>
      </c>
      <c r="H67" s="5">
        <f t="shared" si="1"/>
        <v>24.67</v>
      </c>
      <c r="I67" s="40"/>
      <c r="J67" s="5" t="str">
        <f t="shared" si="0"/>
        <v/>
      </c>
    </row>
    <row r="68" spans="2:10" ht="31.75" customHeight="1" x14ac:dyDescent="0.35">
      <c r="B68" s="21" t="s">
        <v>15</v>
      </c>
      <c r="C68" s="6" t="s">
        <v>134</v>
      </c>
      <c r="D68" s="19" t="s">
        <v>135</v>
      </c>
      <c r="E68" s="4" t="s">
        <v>2</v>
      </c>
      <c r="F68" s="15" t="s">
        <v>0</v>
      </c>
      <c r="G68" s="28">
        <v>276.49</v>
      </c>
      <c r="H68" s="5">
        <f t="shared" si="1"/>
        <v>24.67</v>
      </c>
      <c r="I68" s="40"/>
      <c r="J68" s="5" t="str">
        <f t="shared" si="0"/>
        <v/>
      </c>
    </row>
    <row r="69" spans="2:10" ht="31.75" customHeight="1" x14ac:dyDescent="0.35">
      <c r="B69" s="21" t="s">
        <v>15</v>
      </c>
      <c r="C69" s="6" t="s">
        <v>136</v>
      </c>
      <c r="D69" s="19" t="s">
        <v>137</v>
      </c>
      <c r="E69" s="4" t="s">
        <v>2</v>
      </c>
      <c r="F69" s="15" t="s">
        <v>0</v>
      </c>
      <c r="G69" s="28">
        <v>553.99</v>
      </c>
      <c r="H69" s="5">
        <f t="shared" si="1"/>
        <v>24.67</v>
      </c>
      <c r="I69" s="40"/>
      <c r="J69" s="5" t="str">
        <f t="shared" si="0"/>
        <v/>
      </c>
    </row>
    <row r="70" spans="2:10" ht="31.75" customHeight="1" x14ac:dyDescent="0.35">
      <c r="B70" s="21" t="s">
        <v>15</v>
      </c>
      <c r="C70" s="6" t="s">
        <v>138</v>
      </c>
      <c r="D70" s="19" t="s">
        <v>139</v>
      </c>
      <c r="E70" s="4" t="s">
        <v>2</v>
      </c>
      <c r="F70" s="15" t="s">
        <v>0</v>
      </c>
      <c r="G70" s="28">
        <v>105.72</v>
      </c>
      <c r="H70" s="5">
        <f t="shared" si="1"/>
        <v>24.67</v>
      </c>
      <c r="I70" s="40"/>
      <c r="J70" s="5" t="str">
        <f t="shared" si="0"/>
        <v/>
      </c>
    </row>
    <row r="71" spans="2:10" ht="31.75" customHeight="1" x14ac:dyDescent="0.35">
      <c r="B71" s="21" t="s">
        <v>15</v>
      </c>
      <c r="C71" s="6" t="s">
        <v>140</v>
      </c>
      <c r="D71" s="19" t="s">
        <v>141</v>
      </c>
      <c r="E71" s="4" t="s">
        <v>2</v>
      </c>
      <c r="F71" s="15" t="s">
        <v>0</v>
      </c>
      <c r="G71" s="28">
        <v>77</v>
      </c>
      <c r="H71" s="5">
        <f t="shared" si="1"/>
        <v>24.67</v>
      </c>
      <c r="I71" s="40"/>
      <c r="J71" s="5" t="str">
        <f t="shared" si="0"/>
        <v/>
      </c>
    </row>
    <row r="72" spans="2:10" ht="31.75" customHeight="1" x14ac:dyDescent="0.35">
      <c r="B72" s="21" t="s">
        <v>15</v>
      </c>
      <c r="C72" s="6" t="s">
        <v>142</v>
      </c>
      <c r="D72" s="19" t="s">
        <v>143</v>
      </c>
      <c r="E72" s="4" t="s">
        <v>2</v>
      </c>
      <c r="F72" s="15" t="s">
        <v>0</v>
      </c>
      <c r="G72" s="28">
        <v>164.77</v>
      </c>
      <c r="H72" s="5">
        <f t="shared" si="1"/>
        <v>24.67</v>
      </c>
      <c r="I72" s="40"/>
      <c r="J72" s="5" t="str">
        <f t="shared" si="0"/>
        <v/>
      </c>
    </row>
    <row r="73" spans="2:10" ht="31.75" customHeight="1" x14ac:dyDescent="0.35">
      <c r="B73" s="21" t="s">
        <v>15</v>
      </c>
      <c r="C73" s="6" t="s">
        <v>144</v>
      </c>
      <c r="D73" s="19" t="s">
        <v>145</v>
      </c>
      <c r="E73" s="4" t="s">
        <v>2</v>
      </c>
      <c r="F73" s="15" t="s">
        <v>0</v>
      </c>
      <c r="G73" s="28">
        <v>156.80000000000001</v>
      </c>
      <c r="H73" s="5">
        <f t="shared" si="1"/>
        <v>24.67</v>
      </c>
      <c r="I73" s="40"/>
      <c r="J73" s="5" t="str">
        <f t="shared" si="0"/>
        <v/>
      </c>
    </row>
    <row r="74" spans="2:10" ht="31.75" customHeight="1" x14ac:dyDescent="0.35">
      <c r="B74" s="21" t="s">
        <v>15</v>
      </c>
      <c r="C74" s="6" t="s">
        <v>146</v>
      </c>
      <c r="D74" s="19" t="s">
        <v>147</v>
      </c>
      <c r="E74" s="4" t="s">
        <v>2</v>
      </c>
      <c r="F74" s="15" t="s">
        <v>0</v>
      </c>
      <c r="G74" s="28">
        <v>178.33</v>
      </c>
      <c r="H74" s="5">
        <f t="shared" si="1"/>
        <v>24.67</v>
      </c>
      <c r="I74" s="40"/>
      <c r="J74" s="5" t="str">
        <f t="shared" ref="J74:J87" si="2">IFERROR(IF(OR(E74="CRISTALES",I74=""),"",IF(I74&lt;=0,"Error: Vuelva a cumplimentar horas",ROUND(I74*H74,2))),"Error: Vuelva a cumplimentar horas")</f>
        <v/>
      </c>
    </row>
    <row r="75" spans="2:10" ht="31.75" customHeight="1" x14ac:dyDescent="0.35">
      <c r="B75" s="21" t="s">
        <v>15</v>
      </c>
      <c r="C75" s="6" t="s">
        <v>148</v>
      </c>
      <c r="D75" s="19" t="s">
        <v>149</v>
      </c>
      <c r="E75" s="4" t="s">
        <v>2</v>
      </c>
      <c r="F75" s="15" t="s">
        <v>0</v>
      </c>
      <c r="G75" s="28">
        <v>41</v>
      </c>
      <c r="H75" s="5">
        <f t="shared" ref="H75:H87" si="3">49.34/2</f>
        <v>24.67</v>
      </c>
      <c r="I75" s="40"/>
      <c r="J75" s="5" t="str">
        <f t="shared" si="2"/>
        <v/>
      </c>
    </row>
    <row r="76" spans="2:10" ht="31.75" customHeight="1" x14ac:dyDescent="0.35">
      <c r="B76" s="21" t="s">
        <v>15</v>
      </c>
      <c r="C76" s="6" t="s">
        <v>150</v>
      </c>
      <c r="D76" s="19" t="s">
        <v>151</v>
      </c>
      <c r="E76" s="4" t="s">
        <v>2</v>
      </c>
      <c r="F76" s="15" t="s">
        <v>0</v>
      </c>
      <c r="G76" s="28">
        <v>588.83000000000004</v>
      </c>
      <c r="H76" s="5">
        <f t="shared" si="3"/>
        <v>24.67</v>
      </c>
      <c r="I76" s="40"/>
      <c r="J76" s="5" t="str">
        <f t="shared" si="2"/>
        <v/>
      </c>
    </row>
    <row r="77" spans="2:10" ht="31.75" customHeight="1" x14ac:dyDescent="0.35">
      <c r="B77" s="21" t="s">
        <v>15</v>
      </c>
      <c r="C77" s="6" t="s">
        <v>152</v>
      </c>
      <c r="D77" s="19" t="s">
        <v>153</v>
      </c>
      <c r="E77" s="4" t="s">
        <v>2</v>
      </c>
      <c r="F77" s="15" t="s">
        <v>0</v>
      </c>
      <c r="G77" s="28">
        <v>215.54</v>
      </c>
      <c r="H77" s="5">
        <f t="shared" si="3"/>
        <v>24.67</v>
      </c>
      <c r="I77" s="40"/>
      <c r="J77" s="5" t="str">
        <f t="shared" si="2"/>
        <v/>
      </c>
    </row>
    <row r="78" spans="2:10" ht="31.75" customHeight="1" x14ac:dyDescent="0.35">
      <c r="B78" s="21" t="s">
        <v>15</v>
      </c>
      <c r="C78" s="6" t="s">
        <v>154</v>
      </c>
      <c r="D78" s="19" t="s">
        <v>155</v>
      </c>
      <c r="E78" s="4" t="s">
        <v>2</v>
      </c>
      <c r="F78" s="15" t="s">
        <v>0</v>
      </c>
      <c r="G78" s="28">
        <v>174.26</v>
      </c>
      <c r="H78" s="5">
        <f t="shared" si="3"/>
        <v>24.67</v>
      </c>
      <c r="I78" s="40"/>
      <c r="J78" s="5" t="str">
        <f t="shared" si="2"/>
        <v/>
      </c>
    </row>
    <row r="79" spans="2:10" ht="31.75" customHeight="1" x14ac:dyDescent="0.35">
      <c r="B79" s="21" t="s">
        <v>15</v>
      </c>
      <c r="C79" s="6" t="s">
        <v>156</v>
      </c>
      <c r="D79" s="19" t="s">
        <v>157</v>
      </c>
      <c r="E79" s="4" t="s">
        <v>2</v>
      </c>
      <c r="F79" s="15" t="s">
        <v>0</v>
      </c>
      <c r="G79" s="28">
        <v>260.7</v>
      </c>
      <c r="H79" s="5">
        <f t="shared" si="3"/>
        <v>24.67</v>
      </c>
      <c r="I79" s="40"/>
      <c r="J79" s="5" t="str">
        <f t="shared" si="2"/>
        <v/>
      </c>
    </row>
    <row r="80" spans="2:10" ht="31.75" customHeight="1" x14ac:dyDescent="0.35">
      <c r="B80" s="21" t="s">
        <v>15</v>
      </c>
      <c r="C80" s="6" t="s">
        <v>158</v>
      </c>
      <c r="D80" s="19" t="s">
        <v>159</v>
      </c>
      <c r="E80" s="4" t="s">
        <v>2</v>
      </c>
      <c r="F80" s="15" t="s">
        <v>0</v>
      </c>
      <c r="G80" s="28">
        <v>267.14999999999998</v>
      </c>
      <c r="H80" s="5">
        <f t="shared" si="3"/>
        <v>24.67</v>
      </c>
      <c r="I80" s="40"/>
      <c r="J80" s="5" t="str">
        <f t="shared" si="2"/>
        <v/>
      </c>
    </row>
    <row r="81" spans="2:10" ht="31.75" customHeight="1" x14ac:dyDescent="0.35">
      <c r="B81" s="21" t="s">
        <v>15</v>
      </c>
      <c r="C81" s="6" t="s">
        <v>160</v>
      </c>
      <c r="D81" s="19" t="s">
        <v>161</v>
      </c>
      <c r="E81" s="4" t="s">
        <v>2</v>
      </c>
      <c r="F81" s="15" t="s">
        <v>0</v>
      </c>
      <c r="G81" s="28">
        <v>361.7</v>
      </c>
      <c r="H81" s="5">
        <f t="shared" si="3"/>
        <v>24.67</v>
      </c>
      <c r="I81" s="40"/>
      <c r="J81" s="5" t="str">
        <f t="shared" si="2"/>
        <v/>
      </c>
    </row>
    <row r="82" spans="2:10" ht="31.75" customHeight="1" x14ac:dyDescent="0.35">
      <c r="B82" s="21" t="s">
        <v>15</v>
      </c>
      <c r="C82" s="6" t="s">
        <v>162</v>
      </c>
      <c r="D82" s="19" t="s">
        <v>163</v>
      </c>
      <c r="E82" s="4" t="s">
        <v>2</v>
      </c>
      <c r="F82" s="15" t="s">
        <v>0</v>
      </c>
      <c r="G82" s="28">
        <v>278</v>
      </c>
      <c r="H82" s="5">
        <f t="shared" si="3"/>
        <v>24.67</v>
      </c>
      <c r="I82" s="40"/>
      <c r="J82" s="5" t="str">
        <f t="shared" si="2"/>
        <v/>
      </c>
    </row>
    <row r="83" spans="2:10" ht="31.75" customHeight="1" x14ac:dyDescent="0.35">
      <c r="B83" s="21" t="s">
        <v>15</v>
      </c>
      <c r="C83" s="6" t="s">
        <v>164</v>
      </c>
      <c r="D83" s="19" t="s">
        <v>165</v>
      </c>
      <c r="E83" s="4" t="s">
        <v>1</v>
      </c>
      <c r="F83" s="15" t="s">
        <v>0</v>
      </c>
      <c r="G83" s="28">
        <v>17.760000000000002</v>
      </c>
      <c r="H83" s="5">
        <f t="shared" si="3"/>
        <v>24.67</v>
      </c>
      <c r="I83" s="40"/>
      <c r="J83" s="5" t="str">
        <f t="shared" si="2"/>
        <v/>
      </c>
    </row>
    <row r="84" spans="2:10" ht="31.75" customHeight="1" x14ac:dyDescent="0.35">
      <c r="B84" s="21" t="s">
        <v>15</v>
      </c>
      <c r="C84" s="6" t="s">
        <v>166</v>
      </c>
      <c r="D84" s="19" t="s">
        <v>167</v>
      </c>
      <c r="E84" s="4" t="s">
        <v>1</v>
      </c>
      <c r="F84" s="15" t="s">
        <v>0</v>
      </c>
      <c r="G84" s="28">
        <v>28</v>
      </c>
      <c r="H84" s="5">
        <f t="shared" si="3"/>
        <v>24.67</v>
      </c>
      <c r="I84" s="40"/>
      <c r="J84" s="5" t="str">
        <f t="shared" si="2"/>
        <v/>
      </c>
    </row>
    <row r="85" spans="2:10" ht="31.75" customHeight="1" x14ac:dyDescent="0.35">
      <c r="B85" s="21" t="s">
        <v>15</v>
      </c>
      <c r="C85" s="6" t="s">
        <v>168</v>
      </c>
      <c r="D85" s="19" t="s">
        <v>169</v>
      </c>
      <c r="E85" s="4" t="s">
        <v>2</v>
      </c>
      <c r="F85" s="15" t="s">
        <v>0</v>
      </c>
      <c r="G85" s="28">
        <v>175</v>
      </c>
      <c r="H85" s="5">
        <f t="shared" si="3"/>
        <v>24.67</v>
      </c>
      <c r="I85" s="40"/>
      <c r="J85" s="5" t="str">
        <f t="shared" si="2"/>
        <v/>
      </c>
    </row>
    <row r="86" spans="2:10" ht="31.75" customHeight="1" x14ac:dyDescent="0.35">
      <c r="B86" s="21" t="s">
        <v>15</v>
      </c>
      <c r="C86" s="6" t="s">
        <v>170</v>
      </c>
      <c r="D86" s="19" t="s">
        <v>171</v>
      </c>
      <c r="E86" s="4" t="s">
        <v>2</v>
      </c>
      <c r="F86" s="15" t="s">
        <v>0</v>
      </c>
      <c r="G86" s="28">
        <v>345</v>
      </c>
      <c r="H86" s="5">
        <f t="shared" si="3"/>
        <v>24.67</v>
      </c>
      <c r="I86" s="40"/>
      <c r="J86" s="5" t="str">
        <f t="shared" si="2"/>
        <v/>
      </c>
    </row>
    <row r="87" spans="2:10" ht="31.75" customHeight="1" x14ac:dyDescent="0.35">
      <c r="B87" s="21" t="s">
        <v>15</v>
      </c>
      <c r="C87" s="6" t="s">
        <v>172</v>
      </c>
      <c r="D87" s="19" t="s">
        <v>173</v>
      </c>
      <c r="E87" s="4" t="s">
        <v>2</v>
      </c>
      <c r="F87" s="15" t="s">
        <v>0</v>
      </c>
      <c r="G87" s="28">
        <v>153.4</v>
      </c>
      <c r="H87" s="5">
        <f t="shared" si="3"/>
        <v>24.67</v>
      </c>
      <c r="I87" s="40"/>
      <c r="J87" s="5" t="str">
        <f t="shared" si="2"/>
        <v/>
      </c>
    </row>
    <row r="88" spans="2:10" ht="37.25" customHeight="1" x14ac:dyDescent="0.35">
      <c r="H88" s="33" t="s">
        <v>14</v>
      </c>
      <c r="I88" s="34">
        <f>SUM(I9:I87)</f>
        <v>0</v>
      </c>
      <c r="J88" s="34">
        <f>SUM(J9:J87)</f>
        <v>0</v>
      </c>
    </row>
  </sheetData>
  <sheetProtection algorithmName="SHA-512" hashValue="izoVEaoayPHbZKx2r+H2wbacKlGkXatqdhh0V44jjP5QgH47mhNQk2Te5XfUjMNMV+sCbyFJ/qLtsvxtaxNVWw==" saltValue="LzdBaMn3yo+dVVpdtnKWGg==" spinCount="100000" sheet="1" selectLockedCells="1" autoFilter="0"/>
  <autoFilter ref="B8:J8" xr:uid="{B1B389DD-8C21-48A6-879B-01E1DA9E46DA}"/>
  <mergeCells count="1">
    <mergeCell ref="C4:F4"/>
  </mergeCells>
  <phoneticPr fontId="3" type="noConversion"/>
  <conditionalFormatting sqref="J9:J87">
    <cfRule type="cellIs" dxfId="0" priority="1" operator="equal">
      <formula>"Error: Vuelva a cumplimentar horas"</formula>
    </cfRule>
  </conditionalFormatting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01D44D21341024092561B55AD0DE6F6" ma:contentTypeVersion="4" ma:contentTypeDescription="Crear nuevo documento." ma:contentTypeScope="" ma:versionID="e8bcdf7308827d261e628d718a81b880">
  <xsd:schema xmlns:xsd="http://www.w3.org/2001/XMLSchema" xmlns:xs="http://www.w3.org/2001/XMLSchema" xmlns:p="http://schemas.microsoft.com/office/2006/metadata/properties" xmlns:ns2="14b59a42-3319-4213-846d-5a5f3c2f1822" targetNamespace="http://schemas.microsoft.com/office/2006/metadata/properties" ma:root="true" ma:fieldsID="2d4fec33b3c31f8383fb0d93245aec99" ns2:_="">
    <xsd:import namespace="14b59a42-3319-4213-846d-5a5f3c2f182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b59a42-3319-4213-846d-5a5f3c2f182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C89A7E4-7D91-4C7C-8025-4C3040AD82A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73B8207A-DACF-43B3-B3BD-133419CE64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4b59a42-3319-4213-846d-5a5f3c2f182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777400A2-CBE9-4FE0-A8FC-1E2521C68DDA}">
  <ds:schemaRefs>
    <ds:schemaRef ds:uri="http://purl.org/dc/terms/"/>
    <ds:schemaRef ds:uri="http://purl.org/dc/dcmitype/"/>
    <ds:schemaRef ds:uri="14b59a42-3319-4213-846d-5a5f3c2f1822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Lote 02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Cristina Serrano</dc:creator>
  <cp:keywords/>
  <dc:description/>
  <cp:lastModifiedBy>Sanchez Hidalgo, Miguel Angel</cp:lastModifiedBy>
  <cp:revision/>
  <dcterms:created xsi:type="dcterms:W3CDTF">2021-07-07T06:03:02Z</dcterms:created>
  <dcterms:modified xsi:type="dcterms:W3CDTF">2026-05-20T09:23:55Z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0x010100F01D44D21341024092561B55AD0DE6F6</vt:lpwstr>
  </property>
</Properties>
</file>